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60" sheetId="164" r:id="rId1"/>
  </sheets>
  <definedNames>
    <definedName name="_xlnm.Print_Area" localSheetId="0">'C_V.160'!$B$2:$P$36</definedName>
  </definedNames>
  <calcPr calcId="162913"/>
</workbook>
</file>

<file path=xl/calcChain.xml><?xml version="1.0" encoding="utf-8"?>
<calcChain xmlns="http://schemas.openxmlformats.org/spreadsheetml/2006/main">
  <c r="P34" i="164" l="1"/>
  <c r="L34" i="164"/>
  <c r="F34" i="164"/>
  <c r="P33" i="164"/>
  <c r="L33" i="164"/>
  <c r="F33" i="164"/>
  <c r="P32" i="164"/>
  <c r="L32" i="164"/>
  <c r="F32" i="164"/>
  <c r="P31" i="164"/>
  <c r="L31" i="164"/>
  <c r="F31" i="164"/>
  <c r="P30" i="164"/>
  <c r="L30" i="164"/>
  <c r="F30" i="164"/>
  <c r="P29" i="164"/>
  <c r="L29" i="164"/>
  <c r="F29" i="164"/>
  <c r="P28" i="164"/>
  <c r="L28" i="164"/>
  <c r="F28" i="164"/>
  <c r="P27" i="164"/>
  <c r="L27" i="164"/>
  <c r="F27" i="164"/>
  <c r="P26" i="164"/>
  <c r="L26" i="164"/>
  <c r="F26" i="164"/>
  <c r="P25" i="164"/>
  <c r="L25" i="164"/>
  <c r="F25" i="164"/>
  <c r="P24" i="164"/>
  <c r="L24" i="164"/>
  <c r="F24" i="164"/>
  <c r="P23" i="164"/>
  <c r="L23" i="164"/>
  <c r="F23" i="164"/>
  <c r="P22" i="164"/>
  <c r="L22" i="164"/>
  <c r="F22" i="164"/>
  <c r="P21" i="164"/>
  <c r="L21" i="164"/>
  <c r="F21" i="164"/>
  <c r="P20" i="164"/>
  <c r="L20" i="164"/>
  <c r="F20" i="164"/>
  <c r="P19" i="164"/>
  <c r="L19" i="164"/>
  <c r="F19" i="164"/>
  <c r="P18" i="164"/>
  <c r="L18" i="164"/>
  <c r="F18" i="164"/>
  <c r="P17" i="164"/>
  <c r="L17" i="164"/>
  <c r="F17" i="164"/>
  <c r="P16" i="164"/>
  <c r="L16" i="164"/>
  <c r="F16" i="164"/>
  <c r="P15" i="164"/>
  <c r="L15" i="164"/>
  <c r="F15" i="164"/>
  <c r="P14" i="164"/>
  <c r="L14" i="164"/>
  <c r="F14" i="164"/>
  <c r="P13" i="164"/>
  <c r="L13" i="164"/>
  <c r="N13" i="164" s="1"/>
  <c r="F13" i="164"/>
  <c r="H13" i="164" s="1"/>
  <c r="N14" i="164" l="1"/>
  <c r="N15" i="164" s="1"/>
  <c r="N16" i="164" s="1"/>
  <c r="N17" i="164" s="1"/>
  <c r="N18" i="164" s="1"/>
  <c r="N19" i="164" s="1"/>
  <c r="N20" i="164" s="1"/>
  <c r="N21" i="164" s="1"/>
  <c r="N22" i="164" s="1"/>
  <c r="N23" i="164" s="1"/>
  <c r="N24" i="164" s="1"/>
  <c r="N25" i="164" s="1"/>
  <c r="N26" i="164" s="1"/>
  <c r="N27" i="164" s="1"/>
  <c r="N28" i="164" s="1"/>
  <c r="N29" i="164" s="1"/>
  <c r="N30" i="164" s="1"/>
  <c r="N31" i="164" s="1"/>
  <c r="N32" i="164" s="1"/>
  <c r="N33" i="164" s="1"/>
  <c r="H14" i="164"/>
  <c r="H15" i="164" s="1"/>
  <c r="H16" i="164" s="1"/>
  <c r="H17" i="164" s="1"/>
  <c r="H18" i="164" s="1"/>
  <c r="H19" i="164" s="1"/>
  <c r="H20" i="164" s="1"/>
  <c r="H21" i="164" s="1"/>
  <c r="H22" i="164" s="1"/>
  <c r="H23" i="164" s="1"/>
  <c r="H24" i="164" s="1"/>
  <c r="H25" i="164" s="1"/>
  <c r="H26" i="164" s="1"/>
  <c r="H27" i="164" s="1"/>
  <c r="H28" i="164" s="1"/>
  <c r="H29" i="164" s="1"/>
  <c r="H30" i="164" s="1"/>
  <c r="H31" i="164" s="1"/>
  <c r="H32" i="164" s="1"/>
  <c r="H33" i="164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<sst xmlns="http://schemas.openxmlformats.org/spreadsheetml/2006/main" count="39" uniqueCount="35">
  <si>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</si>
  <si>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</si>
  <si>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</si>
  <si>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</si>
  <si>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</si>
  <si>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</si>
  <si>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</si>
  <si>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</si>
  <si>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</si>
  <si>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</si>
  <si>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</si>
  <si>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</si>
  <si>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</si>
  <si>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</si>
  <si>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</si>
  <si>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</si>
  <si>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</si>
  <si>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</si>
  <si>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</si>
  <si>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</si>
  <si>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</si>
  <si>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</si>
  <si>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</si>
  <si>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</si>
  <si>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</si>
  <si>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</si>
  <si>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</si>
  <si>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</si>
  <si>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</si>
  <si>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</si>
  <si>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</si>
  <si>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</si>
  <si>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</si>
  <si>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2016</t>
  </si>
  <si>
    <r>
      <t>Cuadro V.160.</t>
    </r>
    <r>
      <rPr>
        <b/>
        <sz val="14"/>
        <rFont val="Times New Roman"/>
        <family val="1"/>
      </rPr>
      <t xml:space="preserve"> Disminuciones por la limitación de la amortización contable.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</si>
</sst>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</row>
    <row r="3" spans="2:18" ht="6.95" customHeight="1" x14ac:dyDescent="0.2"/>
    <row r="4" spans="2:18" ht="18" customHeight="1" x14ac:dyDescent="0.2">
      <c r="B4" s="43" t="s">
        <v>34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8" t="s">
        <v>30</v>
      </c>
      <c r="C7" s="5"/>
      <c r="D7" s="45" t="s">
        <v>0</v>
      </c>
      <c r="E7" s="45"/>
      <c r="F7" s="45"/>
      <c r="G7" s="45"/>
      <c r="H7" s="45"/>
      <c r="I7" s="6"/>
      <c r="J7" s="45" t="s">
        <v>4</v>
      </c>
      <c r="K7" s="45"/>
      <c r="L7" s="45"/>
      <c r="M7" s="45"/>
      <c r="N7" s="45"/>
      <c r="O7" s="45"/>
      <c r="P7" s="45"/>
    </row>
    <row r="8" spans="2:18" s="2" customFormat="1" ht="3.95" customHeight="1" x14ac:dyDescent="0.2">
      <c r="B8" s="48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8"/>
      <c r="C9" s="5"/>
      <c r="D9" s="46" t="s">
        <v>3</v>
      </c>
      <c r="E9" s="5"/>
      <c r="F9" s="47" t="s">
        <v>12</v>
      </c>
      <c r="G9" s="47"/>
      <c r="H9" s="47"/>
      <c r="I9" s="5"/>
      <c r="J9" s="37" t="s">
        <v>9</v>
      </c>
      <c r="K9" s="25"/>
      <c r="L9" s="47" t="s">
        <v>12</v>
      </c>
      <c r="M9" s="47"/>
      <c r="N9" s="47"/>
      <c r="O9" s="5"/>
      <c r="P9" s="37" t="s">
        <v>8</v>
      </c>
    </row>
    <row r="10" spans="2:18" s="2" customFormat="1" ht="3.95" customHeight="1" x14ac:dyDescent="0.25">
      <c r="B10" s="49" t="s">
        <v>13</v>
      </c>
      <c r="C10" s="5"/>
      <c r="D10" s="46"/>
      <c r="E10" s="5"/>
      <c r="F10" s="5"/>
      <c r="G10" s="5"/>
      <c r="H10" s="5"/>
      <c r="I10" s="5"/>
      <c r="J10" s="37"/>
      <c r="K10" s="25"/>
      <c r="L10" s="5"/>
      <c r="M10" s="5"/>
      <c r="N10" s="5"/>
      <c r="O10" s="5"/>
      <c r="P10" s="37"/>
    </row>
    <row r="11" spans="2:18" ht="15.95" customHeight="1" x14ac:dyDescent="0.2">
      <c r="B11" s="49"/>
      <c r="C11" s="5"/>
      <c r="D11" s="46"/>
      <c r="E11" s="5"/>
      <c r="F11" s="8" t="s">
        <v>6</v>
      </c>
      <c r="G11" s="6"/>
      <c r="H11" s="8" t="s">
        <v>7</v>
      </c>
      <c r="I11" s="6"/>
      <c r="J11" s="35" t="s">
        <v>13</v>
      </c>
      <c r="K11" s="26"/>
      <c r="L11" s="8" t="s">
        <v>6</v>
      </c>
      <c r="M11" s="6"/>
      <c r="N11" s="8" t="s">
        <v>7</v>
      </c>
      <c r="O11" s="6"/>
      <c r="P11" s="36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268</v>
      </c>
      <c r="E13" s="11"/>
      <c r="F13" s="12">
        <f>(D13/D$34)*100</f>
        <v>0.67939260273278068</v>
      </c>
      <c r="G13" s="13"/>
      <c r="H13" s="12">
        <f>F13</f>
        <v>0.67939260273278068</v>
      </c>
      <c r="I13" s="28"/>
      <c r="J13" s="29">
        <v>0.81433939999999982</v>
      </c>
      <c r="K13" s="11"/>
      <c r="L13" s="12">
        <f>(J13/J$34)*100</f>
        <v>2.9597634150949119E-2</v>
      </c>
      <c r="M13" s="13"/>
      <c r="N13" s="12">
        <f>L13</f>
        <v>2.9597634150949119E-2</v>
      </c>
      <c r="O13" s="28"/>
      <c r="P13" s="11">
        <f>(J13/D13)*1000000</f>
        <v>3038.5798507462682</v>
      </c>
      <c r="R13" s="3"/>
    </row>
    <row r="14" spans="2:18" ht="15" customHeight="1" x14ac:dyDescent="0.2">
      <c r="B14" s="14" t="s">
        <v>14</v>
      </c>
      <c r="C14" s="10"/>
      <c r="D14" s="11">
        <v>912</v>
      </c>
      <c r="E14" s="11"/>
      <c r="F14" s="12">
        <f t="shared" ref="F14:F33" si="0">(D14/D$34)*100</f>
        <v>2.3119628869115521</v>
      </c>
      <c r="G14" s="13"/>
      <c r="H14" s="12">
        <f t="shared" ref="H14:H32" si="1">H13+F14</f>
        <v>2.9913554896443326</v>
      </c>
      <c r="I14" s="30"/>
      <c r="J14" s="29">
        <v>1.8539326500000002</v>
      </c>
      <c r="K14" s="11"/>
      <c r="L14" s="12">
        <f t="shared" ref="L14:L33" si="2">(J14/J$34)*100</f>
        <v>6.7382249115294696E-2</v>
      </c>
      <c r="M14" s="13"/>
      <c r="N14" s="12">
        <f t="shared" ref="N14:N32" si="3">N13+L14</f>
        <v>9.6979883266243821E-2</v>
      </c>
      <c r="O14" s="30"/>
      <c r="P14" s="11">
        <f t="shared" ref="P14:P34" si="4">(J14/D14)*1000000</f>
        <v>2032.8208881578948</v>
      </c>
      <c r="R14" s="3"/>
    </row>
    <row r="15" spans="2:18" ht="15" customHeight="1" x14ac:dyDescent="0.2">
      <c r="B15" s="14" t="s">
        <v>27</v>
      </c>
      <c r="C15" s="10"/>
      <c r="D15" s="11">
        <v>2085</v>
      </c>
      <c r="E15" s="11"/>
      <c r="F15" s="12">
        <f t="shared" si="0"/>
        <v>5.2855730473800291</v>
      </c>
      <c r="G15" s="13"/>
      <c r="H15" s="12">
        <f t="shared" si="1"/>
        <v>8.2769285370243608</v>
      </c>
      <c r="I15" s="30"/>
      <c r="J15" s="29">
        <v>2.4953743999999993</v>
      </c>
      <c r="K15" s="11"/>
      <c r="L15" s="12">
        <f t="shared" si="2"/>
        <v>9.0695818673202061E-2</v>
      </c>
      <c r="M15" s="13"/>
      <c r="N15" s="12">
        <f t="shared" si="3"/>
        <v>0.18767570193944588</v>
      </c>
      <c r="O15" s="30"/>
      <c r="P15" s="11">
        <f t="shared" si="4"/>
        <v>1196.8222541966425</v>
      </c>
      <c r="R15" s="3"/>
    </row>
    <row r="16" spans="2:18" ht="15" customHeight="1" x14ac:dyDescent="0.2">
      <c r="B16" s="14" t="s">
        <v>23</v>
      </c>
      <c r="C16" s="10"/>
      <c r="D16" s="11">
        <v>2571</v>
      </c>
      <c r="E16" s="11"/>
      <c r="F16" s="12">
        <f t="shared" si="0"/>
        <v>6.5176059015894738</v>
      </c>
      <c r="G16" s="13"/>
      <c r="H16" s="12">
        <f t="shared" si="1"/>
        <v>14.794534438613834</v>
      </c>
      <c r="I16" s="30"/>
      <c r="J16" s="29">
        <v>4.6824187100000021</v>
      </c>
      <c r="K16" s="11"/>
      <c r="L16" s="12">
        <f t="shared" si="2"/>
        <v>0.17018520277925789</v>
      </c>
      <c r="M16" s="13"/>
      <c r="N16" s="12">
        <f t="shared" si="3"/>
        <v>0.3578609047187038</v>
      </c>
      <c r="O16" s="30"/>
      <c r="P16" s="11">
        <f t="shared" si="4"/>
        <v>1821.2441501361347</v>
      </c>
      <c r="R16" s="3"/>
    </row>
    <row r="17" spans="2:18" ht="15" customHeight="1" x14ac:dyDescent="0.2">
      <c r="B17" s="15" t="s">
        <v>15</v>
      </c>
      <c r="C17" s="19"/>
      <c r="D17" s="16">
        <v>2196</v>
      </c>
      <c r="E17" s="16"/>
      <c r="F17" s="4">
        <f t="shared" si="0"/>
        <v>5.5669632671686058</v>
      </c>
      <c r="G17" s="17"/>
      <c r="H17" s="4">
        <f t="shared" si="1"/>
        <v>20.36149770578244</v>
      </c>
      <c r="I17" s="31"/>
      <c r="J17" s="32">
        <v>6.3630548199999959</v>
      </c>
      <c r="K17" s="16"/>
      <c r="L17" s="4">
        <f t="shared" si="2"/>
        <v>0.23126888941489671</v>
      </c>
      <c r="M17" s="17"/>
      <c r="N17" s="4">
        <f t="shared" si="3"/>
        <v>0.58912979413360045</v>
      </c>
      <c r="O17" s="31"/>
      <c r="P17" s="16">
        <f t="shared" si="4"/>
        <v>2897.565947176683</v>
      </c>
      <c r="R17" s="3"/>
    </row>
    <row r="18" spans="2:18" ht="15" customHeight="1" x14ac:dyDescent="0.2">
      <c r="B18" s="14" t="s">
        <v>16</v>
      </c>
      <c r="C18" s="10"/>
      <c r="D18" s="11">
        <v>2123</v>
      </c>
      <c r="E18" s="11"/>
      <c r="F18" s="12">
        <f t="shared" si="0"/>
        <v>5.3819048343346765</v>
      </c>
      <c r="G18" s="13"/>
      <c r="H18" s="12">
        <f t="shared" si="1"/>
        <v>25.743402540117117</v>
      </c>
      <c r="I18" s="30"/>
      <c r="J18" s="29">
        <v>9.5315644600000002</v>
      </c>
      <c r="K18" s="11"/>
      <c r="L18" s="12">
        <f t="shared" si="2"/>
        <v>0.34643019577987871</v>
      </c>
      <c r="M18" s="13"/>
      <c r="N18" s="12">
        <f t="shared" si="3"/>
        <v>0.93555998991347922</v>
      </c>
      <c r="O18" s="30"/>
      <c r="P18" s="11">
        <f t="shared" si="4"/>
        <v>4489.6676683937822</v>
      </c>
      <c r="R18" s="3"/>
    </row>
    <row r="19" spans="2:18" ht="15" customHeight="1" x14ac:dyDescent="0.2">
      <c r="B19" s="14" t="s">
        <v>17</v>
      </c>
      <c r="C19" s="10"/>
      <c r="D19" s="11">
        <v>2650</v>
      </c>
      <c r="E19" s="11"/>
      <c r="F19" s="12">
        <f t="shared" si="0"/>
        <v>6.7178746165741376</v>
      </c>
      <c r="G19" s="13"/>
      <c r="H19" s="12">
        <f t="shared" si="1"/>
        <v>32.461277156691253</v>
      </c>
      <c r="I19" s="30"/>
      <c r="J19" s="29">
        <v>16.153868700000011</v>
      </c>
      <c r="K19" s="11"/>
      <c r="L19" s="12">
        <f t="shared" si="2"/>
        <v>0.58712165456450771</v>
      </c>
      <c r="M19" s="13"/>
      <c r="N19" s="12">
        <f t="shared" si="3"/>
        <v>1.5226816444779869</v>
      </c>
      <c r="O19" s="30"/>
      <c r="P19" s="11">
        <f t="shared" si="4"/>
        <v>6095.7995094339658</v>
      </c>
      <c r="R19" s="3"/>
    </row>
    <row r="20" spans="2:18" ht="15" customHeight="1" x14ac:dyDescent="0.2">
      <c r="B20" s="14" t="s">
        <v>22</v>
      </c>
      <c r="C20" s="10"/>
      <c r="D20" s="11">
        <v>5289</v>
      </c>
      <c r="E20" s="11"/>
      <c r="F20" s="12">
        <f t="shared" si="0"/>
        <v>13.40786371587193</v>
      </c>
      <c r="G20" s="13"/>
      <c r="H20" s="12">
        <f t="shared" si="1"/>
        <v>45.869140872563179</v>
      </c>
      <c r="I20" s="30"/>
      <c r="J20" s="29">
        <v>49.676984570000009</v>
      </c>
      <c r="K20" s="11"/>
      <c r="L20" s="12">
        <f t="shared" si="2"/>
        <v>1.805538593644376</v>
      </c>
      <c r="M20" s="13"/>
      <c r="N20" s="12">
        <f t="shared" si="3"/>
        <v>3.3282202381223627</v>
      </c>
      <c r="O20" s="30"/>
      <c r="P20" s="11">
        <f t="shared" si="4"/>
        <v>9392.5098449612415</v>
      </c>
      <c r="R20" s="3"/>
    </row>
    <row r="21" spans="2:18" ht="15" customHeight="1" x14ac:dyDescent="0.2">
      <c r="B21" s="14" t="s">
        <v>24</v>
      </c>
      <c r="C21" s="10"/>
      <c r="D21" s="11">
        <v>2793</v>
      </c>
      <c r="E21" s="11"/>
      <c r="F21" s="12">
        <f t="shared" si="0"/>
        <v>7.080386341166629</v>
      </c>
      <c r="G21" s="13"/>
      <c r="H21" s="12">
        <f t="shared" si="1"/>
        <v>52.949527213729809</v>
      </c>
      <c r="I21" s="30"/>
      <c r="J21" s="29">
        <v>47.890752680000034</v>
      </c>
      <c r="K21" s="11"/>
      <c r="L21" s="12">
        <f t="shared" si="2"/>
        <v>1.7406169676135372</v>
      </c>
      <c r="M21" s="13"/>
      <c r="N21" s="12">
        <f t="shared" si="3"/>
        <v>5.0688372057358997</v>
      </c>
      <c r="O21" s="30"/>
      <c r="P21" s="11">
        <f t="shared" si="4"/>
        <v>17146.70701038311</v>
      </c>
      <c r="R21" s="3"/>
    </row>
    <row r="22" spans="2:18" ht="15" customHeight="1" x14ac:dyDescent="0.2">
      <c r="B22" s="18" t="s">
        <v>25</v>
      </c>
      <c r="C22" s="19"/>
      <c r="D22" s="16">
        <v>1029</v>
      </c>
      <c r="E22" s="16"/>
      <c r="F22" s="4">
        <f t="shared" si="0"/>
        <v>2.6085633888508633</v>
      </c>
      <c r="G22" s="17"/>
      <c r="H22" s="4">
        <f t="shared" si="1"/>
        <v>55.55809060258067</v>
      </c>
      <c r="I22" s="31"/>
      <c r="J22" s="32">
        <v>24.160378869999974</v>
      </c>
      <c r="K22" s="16"/>
      <c r="L22" s="4">
        <f t="shared" si="2"/>
        <v>0.8781228744950581</v>
      </c>
      <c r="M22" s="17"/>
      <c r="N22" s="4">
        <f t="shared" si="3"/>
        <v>5.9469600802309577</v>
      </c>
      <c r="O22" s="31"/>
      <c r="P22" s="16">
        <f t="shared" si="4"/>
        <v>23479.474120505321</v>
      </c>
      <c r="R22" s="3"/>
    </row>
    <row r="23" spans="2:18" ht="15" customHeight="1" x14ac:dyDescent="0.2">
      <c r="B23" s="14" t="s">
        <v>31</v>
      </c>
      <c r="C23" s="10"/>
      <c r="D23" s="11">
        <v>1328</v>
      </c>
      <c r="E23" s="11"/>
      <c r="F23" s="12">
        <f t="shared" si="0"/>
        <v>3.3665424493624356</v>
      </c>
      <c r="G23" s="13"/>
      <c r="H23" s="12">
        <f t="shared" si="1"/>
        <v>58.924633051943104</v>
      </c>
      <c r="I23" s="30"/>
      <c r="J23" s="29">
        <v>32.531660179999982</v>
      </c>
      <c r="K23" s="11"/>
      <c r="L23" s="12">
        <f t="shared" si="2"/>
        <v>1.1823819114372203</v>
      </c>
      <c r="M23" s="13"/>
      <c r="N23" s="12">
        <f t="shared" si="3"/>
        <v>7.1293419916681779</v>
      </c>
      <c r="O23" s="30"/>
      <c r="P23" s="11">
        <f t="shared" si="4"/>
        <v>24496.732063252995</v>
      </c>
      <c r="R23" s="3"/>
    </row>
    <row r="24" spans="2:18" ht="15" customHeight="1" x14ac:dyDescent="0.2">
      <c r="B24" s="14" t="s">
        <v>32</v>
      </c>
      <c r="C24" s="10"/>
      <c r="D24" s="11">
        <v>1862</v>
      </c>
      <c r="E24" s="11"/>
      <c r="F24" s="12">
        <f t="shared" si="0"/>
        <v>4.7202575607777524</v>
      </c>
      <c r="G24" s="13"/>
      <c r="H24" s="12">
        <f t="shared" si="1"/>
        <v>63.644890612720857</v>
      </c>
      <c r="I24" s="30"/>
      <c r="J24" s="29">
        <v>45.021137610000032</v>
      </c>
      <c r="K24" s="11"/>
      <c r="L24" s="12">
        <f t="shared" si="2"/>
        <v>1.6363191564110948</v>
      </c>
      <c r="M24" s="13"/>
      <c r="N24" s="12">
        <f t="shared" si="3"/>
        <v>8.765661148079273</v>
      </c>
      <c r="O24" s="30"/>
      <c r="P24" s="11">
        <f t="shared" si="4"/>
        <v>24178.913861439331</v>
      </c>
      <c r="R24" s="3"/>
    </row>
    <row r="25" spans="2:18" ht="15" customHeight="1" x14ac:dyDescent="0.2">
      <c r="B25" s="14" t="s">
        <v>26</v>
      </c>
      <c r="C25" s="10"/>
      <c r="D25" s="11">
        <v>6991</v>
      </c>
      <c r="E25" s="11"/>
      <c r="F25" s="12">
        <f t="shared" si="0"/>
        <v>17.72251375263011</v>
      </c>
      <c r="G25" s="13"/>
      <c r="H25" s="12">
        <f t="shared" si="1"/>
        <v>81.367404365350964</v>
      </c>
      <c r="I25" s="30"/>
      <c r="J25" s="29">
        <v>252.23460139000017</v>
      </c>
      <c r="K25" s="11"/>
      <c r="L25" s="12">
        <f t="shared" si="2"/>
        <v>9.1676117502747729</v>
      </c>
      <c r="M25" s="13"/>
      <c r="N25" s="12">
        <f t="shared" si="3"/>
        <v>17.933272898354048</v>
      </c>
      <c r="O25" s="30"/>
      <c r="P25" s="11">
        <f t="shared" si="4"/>
        <v>36079.902930911194</v>
      </c>
      <c r="R25" s="3"/>
    </row>
    <row r="26" spans="2:18" ht="15" customHeight="1" x14ac:dyDescent="0.2">
      <c r="B26" s="14" t="s">
        <v>18</v>
      </c>
      <c r="C26" s="10"/>
      <c r="D26" s="11">
        <v>3550</v>
      </c>
      <c r="E26" s="11"/>
      <c r="F26" s="12">
        <f t="shared" si="0"/>
        <v>8.999416939184222</v>
      </c>
      <c r="G26" s="13"/>
      <c r="H26" s="12">
        <f t="shared" si="1"/>
        <v>90.366821304535193</v>
      </c>
      <c r="I26" s="30"/>
      <c r="J26" s="29">
        <v>257.88711198999988</v>
      </c>
      <c r="K26" s="11"/>
      <c r="L26" s="12">
        <f t="shared" si="2"/>
        <v>9.3730555010906524</v>
      </c>
      <c r="M26" s="13"/>
      <c r="N26" s="12">
        <f t="shared" si="3"/>
        <v>27.306328399444702</v>
      </c>
      <c r="O26" s="30"/>
      <c r="P26" s="11">
        <f t="shared" si="4"/>
        <v>72644.256898591513</v>
      </c>
      <c r="R26" s="3"/>
    </row>
    <row r="27" spans="2:18" ht="15" customHeight="1" x14ac:dyDescent="0.2">
      <c r="B27" s="18" t="s">
        <v>19</v>
      </c>
      <c r="C27" s="19"/>
      <c r="D27" s="16">
        <v>1266</v>
      </c>
      <c r="E27" s="16"/>
      <c r="F27" s="4">
        <f t="shared" si="0"/>
        <v>3.209369533804852</v>
      </c>
      <c r="G27" s="17"/>
      <c r="H27" s="4">
        <f t="shared" si="1"/>
        <v>93.57619083834004</v>
      </c>
      <c r="I27" s="31"/>
      <c r="J27" s="32">
        <v>146.44280973999983</v>
      </c>
      <c r="K27" s="16"/>
      <c r="L27" s="4">
        <f t="shared" si="2"/>
        <v>5.3225481988487404</v>
      </c>
      <c r="M27" s="17"/>
      <c r="N27" s="4">
        <f t="shared" si="3"/>
        <v>32.628876598293445</v>
      </c>
      <c r="O27" s="31"/>
      <c r="P27" s="16">
        <f t="shared" si="4"/>
        <v>115673.62538704567</v>
      </c>
      <c r="R27" s="3"/>
    </row>
    <row r="28" spans="2:18" ht="15" customHeight="1" x14ac:dyDescent="0.2">
      <c r="B28" s="14" t="s">
        <v>20</v>
      </c>
      <c r="C28" s="10"/>
      <c r="D28" s="11">
        <v>650</v>
      </c>
      <c r="E28" s="11"/>
      <c r="F28" s="12">
        <f t="shared" si="0"/>
        <v>1.6477805663295053</v>
      </c>
      <c r="G28" s="13"/>
      <c r="H28" s="12">
        <f t="shared" si="1"/>
        <v>95.223971404669541</v>
      </c>
      <c r="I28" s="30"/>
      <c r="J28" s="29">
        <v>96.393971730000018</v>
      </c>
      <c r="K28" s="11"/>
      <c r="L28" s="12">
        <f t="shared" si="2"/>
        <v>3.5034943779233489</v>
      </c>
      <c r="M28" s="13"/>
      <c r="N28" s="12">
        <f t="shared" si="3"/>
        <v>36.132370976216791</v>
      </c>
      <c r="O28" s="30"/>
      <c r="P28" s="11">
        <f t="shared" si="4"/>
        <v>148298.41804615388</v>
      </c>
      <c r="R28" s="3"/>
    </row>
    <row r="29" spans="2:18" ht="15" customHeight="1" x14ac:dyDescent="0.2">
      <c r="B29" s="14" t="s">
        <v>1</v>
      </c>
      <c r="C29" s="10"/>
      <c r="D29" s="11">
        <v>1124</v>
      </c>
      <c r="E29" s="11"/>
      <c r="F29" s="12">
        <f t="shared" si="0"/>
        <v>2.8493928562374831</v>
      </c>
      <c r="G29" s="13"/>
      <c r="H29" s="12">
        <f t="shared" si="1"/>
        <v>98.073364260907027</v>
      </c>
      <c r="I29" s="30"/>
      <c r="J29" s="29">
        <v>334.62751914000012</v>
      </c>
      <c r="K29" s="11"/>
      <c r="L29" s="12">
        <f t="shared" si="2"/>
        <v>12.162229763591752</v>
      </c>
      <c r="M29" s="13"/>
      <c r="N29" s="12">
        <f t="shared" si="3"/>
        <v>48.294600739808544</v>
      </c>
      <c r="O29" s="30"/>
      <c r="P29" s="11">
        <f t="shared" si="4"/>
        <v>297711.31596085423</v>
      </c>
      <c r="R29" s="3"/>
    </row>
    <row r="30" spans="2:18" ht="15" customHeight="1" x14ac:dyDescent="0.2">
      <c r="B30" s="14" t="s">
        <v>2</v>
      </c>
      <c r="C30" s="10"/>
      <c r="D30" s="11">
        <v>361</v>
      </c>
      <c r="E30" s="11"/>
      <c r="F30" s="12">
        <f t="shared" si="0"/>
        <v>0.91515197606915599</v>
      </c>
      <c r="G30" s="13"/>
      <c r="H30" s="12">
        <f t="shared" si="1"/>
        <v>98.988516236976182</v>
      </c>
      <c r="I30" s="30"/>
      <c r="J30" s="29">
        <v>217.31962384999989</v>
      </c>
      <c r="K30" s="11"/>
      <c r="L30" s="12">
        <f t="shared" si="2"/>
        <v>7.8986067977727403</v>
      </c>
      <c r="M30" s="13"/>
      <c r="N30" s="12">
        <f t="shared" si="3"/>
        <v>56.193207537581287</v>
      </c>
      <c r="O30" s="30"/>
      <c r="P30" s="11">
        <f t="shared" si="4"/>
        <v>601993.41786703561</v>
      </c>
      <c r="R30" s="3"/>
    </row>
    <row r="31" spans="2:18" ht="15" customHeight="1" x14ac:dyDescent="0.2">
      <c r="B31" s="14" t="s">
        <v>21</v>
      </c>
      <c r="C31" s="10"/>
      <c r="D31" s="11">
        <v>144</v>
      </c>
      <c r="E31" s="11"/>
      <c r="F31" s="12">
        <f t="shared" si="0"/>
        <v>0.36504677161761351</v>
      </c>
      <c r="G31" s="13"/>
      <c r="H31" s="12">
        <f t="shared" si="1"/>
        <v>99.353563008593795</v>
      </c>
      <c r="I31" s="30"/>
      <c r="J31" s="29">
        <v>156.61908790999996</v>
      </c>
      <c r="K31" s="11"/>
      <c r="L31" s="12">
        <f t="shared" si="2"/>
        <v>5.6924108854557671</v>
      </c>
      <c r="M31" s="13"/>
      <c r="N31" s="12">
        <f t="shared" si="3"/>
        <v>61.885618423037052</v>
      </c>
      <c r="O31" s="30"/>
      <c r="P31" s="11">
        <f t="shared" si="4"/>
        <v>1087632.5549305552</v>
      </c>
      <c r="R31" s="3"/>
    </row>
    <row r="32" spans="2:18" ht="15" customHeight="1" x14ac:dyDescent="0.2">
      <c r="B32" s="14" t="s">
        <v>28</v>
      </c>
      <c r="C32" s="10"/>
      <c r="D32" s="11">
        <v>68</v>
      </c>
      <c r="E32" s="11"/>
      <c r="F32" s="12">
        <f t="shared" si="0"/>
        <v>0.17238319770831748</v>
      </c>
      <c r="G32" s="13"/>
      <c r="H32" s="12">
        <f t="shared" si="1"/>
        <v>99.525946206302109</v>
      </c>
      <c r="I32" s="30"/>
      <c r="J32" s="29">
        <v>101.64959125999999</v>
      </c>
      <c r="K32" s="11"/>
      <c r="L32" s="12">
        <f t="shared" si="2"/>
        <v>3.694512894386536</v>
      </c>
      <c r="M32" s="13"/>
      <c r="N32" s="12">
        <f t="shared" si="3"/>
        <v>65.580131317423593</v>
      </c>
      <c r="O32" s="30"/>
      <c r="P32" s="11">
        <f t="shared" si="4"/>
        <v>1494846.9302941177</v>
      </c>
      <c r="R32" s="3"/>
    </row>
    <row r="33" spans="2:18" ht="15" customHeight="1" x14ac:dyDescent="0.2">
      <c r="B33" s="9" t="s">
        <v>29</v>
      </c>
      <c r="C33" s="10"/>
      <c r="D33" s="11">
        <v>187</v>
      </c>
      <c r="E33" s="11"/>
      <c r="F33" s="12">
        <f t="shared" si="0"/>
        <v>0.47405379369787309</v>
      </c>
      <c r="G33" s="13"/>
      <c r="H33" s="12">
        <f>H32+F33</f>
        <v>99.999999999999986</v>
      </c>
      <c r="I33" s="30"/>
      <c r="J33" s="29">
        <v>947.01674695000008</v>
      </c>
      <c r="K33" s="11"/>
      <c r="L33" s="12">
        <f t="shared" si="2"/>
        <v>34.419868682576414</v>
      </c>
      <c r="M33" s="13"/>
      <c r="N33" s="12">
        <f>N32+L33</f>
        <v>100</v>
      </c>
      <c r="O33" s="30"/>
      <c r="P33" s="11">
        <f t="shared" si="4"/>
        <v>5064260.6788770063</v>
      </c>
      <c r="R33" s="3"/>
    </row>
    <row r="34" spans="2:18" ht="15.95" customHeight="1" x14ac:dyDescent="0.2">
      <c r="B34" s="20" t="s">
        <v>11</v>
      </c>
      <c r="C34" s="20"/>
      <c r="D34" s="21">
        <v>39447</v>
      </c>
      <c r="E34" s="21"/>
      <c r="F34" s="22">
        <f>(D34/D$34)*100</f>
        <v>100</v>
      </c>
      <c r="G34" s="23"/>
      <c r="H34" s="24"/>
      <c r="I34" s="24"/>
      <c r="J34" s="33">
        <v>2751.36653101</v>
      </c>
      <c r="K34" s="21"/>
      <c r="L34" s="22">
        <f>(J34/J$34)*100</f>
        <v>100</v>
      </c>
      <c r="M34" s="23"/>
      <c r="N34" s="24"/>
      <c r="O34" s="24"/>
      <c r="P34" s="34">
        <f t="shared" si="4"/>
        <v>69748.435394580069</v>
      </c>
      <c r="R34" s="3"/>
    </row>
    <row r="35" spans="2:18" ht="5.0999999999999996" customHeight="1" x14ac:dyDescent="0.2"/>
    <row r="36" spans="2:18" ht="12.95" customHeight="1" x14ac:dyDescent="0.2">
      <c r="B36" s="38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C_V.160</vt:lpstr>
      <vt:lpstr>C_V.160!Área_de_impresión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2019-10-29T11:12:55Z</dcterms:modified>
</cp:coreProperties>
</file>